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INDUST8!$A$1:$H$95</definedName>
    <definedName name="_xlnm.Print_Titles" localSheetId="0">INDUST8!$27:$33</definedName>
  </definedNames>
  <calcPr calcId="125725"/>
</workbook>
</file>

<file path=xl/calcChain.xml><?xml version="1.0" encoding="utf-8"?>
<calcChain xmlns="http://schemas.openxmlformats.org/spreadsheetml/2006/main">
  <c r="D23" i="1"/>
  <c r="D34"/>
  <c r="D25"/>
  <c r="D24"/>
  <c r="D36" l="1"/>
  <c r="D38"/>
  <c r="D39"/>
  <c r="D40"/>
  <c r="D41"/>
  <c r="D42"/>
  <c r="D43"/>
  <c r="D45"/>
  <c r="D46"/>
  <c r="D47"/>
  <c r="D48"/>
  <c r="D49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70"/>
  <c r="D71"/>
  <c r="D72"/>
  <c r="D74"/>
  <c r="D75"/>
  <c r="D76"/>
  <c r="D77"/>
  <c r="D78"/>
  <c r="D79"/>
  <c r="D80"/>
  <c r="D81"/>
  <c r="D82"/>
  <c r="D83"/>
  <c r="D84"/>
  <c r="D85"/>
  <c r="D86"/>
  <c r="D87"/>
  <c r="D35"/>
  <c r="D9"/>
  <c r="D10"/>
  <c r="D11"/>
  <c r="D12"/>
  <c r="D13"/>
  <c r="D14"/>
  <c r="D15"/>
  <c r="D16"/>
  <c r="D17"/>
  <c r="D18"/>
  <c r="D20"/>
  <c r="D21"/>
  <c r="D22"/>
  <c r="D8"/>
</calcChain>
</file>

<file path=xl/sharedStrings.xml><?xml version="1.0" encoding="utf-8"?>
<sst xmlns="http://schemas.openxmlformats.org/spreadsheetml/2006/main" count="204" uniqueCount="179">
  <si>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</si>
  <si>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</si>
  <si>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</si>
  <si>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</si>
  <si>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</si>
  <si>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</si>
  <si>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</si>
  <si>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</si>
  <si>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</si>
  <si>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</si>
  <si>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</si>
  <si>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</si>
  <si>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</si>
  <si>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</si>
  <si>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</si>
  <si>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</si>
  <si>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</si>
  <si>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</si>
  <si>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</si>
  <si>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</si>
  <si>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</si>
  <si>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</si>
  <si>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</si>
  <si>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</si>
  <si>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</si>
  <si>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</si>
  <si>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</si>
  <si>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</si>
  <si>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</si>
  <si>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</si>
  <si>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</si>
  <si>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</si>
  <si>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</si>
  <si>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</si>
  <si>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</si>
  <si>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</si>
  <si>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</si>
  <si>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</si>
  <si>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</si>
  <si>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</si>
  <si>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</si>
  <si>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</si>
  <si>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</si>
  <si>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</si>
  <si>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</si>
  <si>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</si>
  <si>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</si>
  <si>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</si>
  <si>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</si>
  <si>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</si>
  <si>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</si>
  <si>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</si>
  <si>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</si>
  <si>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</si>
  <si>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</si>
  <si>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</si>
  <si>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</si>
  <si>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</si>
  <si>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</si>
  <si>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</si>
  <si>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</si>
  <si>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</si>
  <si>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</si>
  <si>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</si>
  <si>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</si>
  <si>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</si>
  <si>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</si>
  <si>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</si>
  <si>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</si>
  <si>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</si>
  <si>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</si>
  <si>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</si>
  <si>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</si>
  <si>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</si>
  <si>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</si>
  <si>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</si>
  <si>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</si>
  <si>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</si>
  <si>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</si>
  <si>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</si>
  <si>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</si>
  <si>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</si>
  <si>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</si>
  <si>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</si>
  <si>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</si>
  <si>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</si>
  <si>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</si>
  <si>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</si>
  <si>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</si>
  <si>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</si>
  <si>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</si>
  <si>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</si>
  <si>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</si>
  <si>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</si>
  <si>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</si>
  <si>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</si>
  <si>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</si>
  <si>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</si>
  <si>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</si>
  <si>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</si>
  <si>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</si>
  <si>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</si>
  <si>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</si>
  <si>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</si>
  <si>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</si>
  <si>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</si>
  <si>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</si>
  <si>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</si>
  <si>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</si>
  <si>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</si>
  <si>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</si>
  <si>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</si>
  <si>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</si>
  <si>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</si>
  <si>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</si>
  <si>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</si>
  <si>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</si>
  <si>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</si>
  <si>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</si>
  <si>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</si>
  <si>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</si>
  <si>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</si>
  <si>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</si>
  <si>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</si>
  <si>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</si>
  <si>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</si>
  <si>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</si>
  <si>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</si>
  <si>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</si>
  <si>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</si>
  <si>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</si>
  <si>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</si>
  <si>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</si>
  <si>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</si>
  <si>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</si>
  <si>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</si>
  <si>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</si>
  <si>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</si>
  <si>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</si>
  <si>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</si>
  <si>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</si>
  <si>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</si>
  <si>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</si>
  <si>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</si>
  <si>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</si>
  <si>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</si>
  <si>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</si>
  <si>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</si>
  <si>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</si>
  <si>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</si>
  <si>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</si>
  <si>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</si>
  <si>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</si>
  <si>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</si>
  <si>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</si>
  <si>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</si>
  <si>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</si>
  <si>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</si>
  <si>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</si>
  <si>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</si>
  <si>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>sales</t>
  </si>
  <si>
    <t>المبيعات</t>
  </si>
  <si>
    <t>منتج غير مباع</t>
  </si>
  <si>
    <t>منتج مباع</t>
  </si>
  <si>
    <t>+</t>
  </si>
  <si>
    <t>Transport &amp; Storage Activities</t>
  </si>
  <si>
    <t>Sales</t>
  </si>
  <si>
    <t>Non-Sold Product</t>
  </si>
  <si>
    <t>Sold Product</t>
  </si>
  <si>
    <t>Manufacture of other transport equipment</t>
  </si>
  <si>
    <t>صناعة معدات النقل الأخرى</t>
  </si>
  <si>
    <t>صناعة المركبات ذات المحركات والمركبات المقطورة ونصف  المقطورة</t>
  </si>
  <si>
    <t xml:space="preserve">Manufacture of motor vehicles, trailers and semi-trailers </t>
  </si>
  <si>
    <t xml:space="preserve">جدول 2-5: الإنتاج من أنشطة الصناعة والإنشاءات في الضفة الغربية* حسب النشاط الاقتصادي، 2015 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</si>
  <si>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</si>
  <si>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</si>
  <si>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Table 2-5: Industrial and Construction Production in the West Bank* by Economic Activity, 2015</t>
  </si>
  <si>
    <t xml:space="preserve">جدول 2-5 (تابع): الإنتاج من أنشطة الصناعة والإنشاءات في الضفة الغربية* حسب النشاط الاقتصادي، 2015  </t>
  </si>
  <si>
    <t xml:space="preserve">Table 2-5 (Cont.): Industrial and Construction Production in the West Bank* by Economic Activity, 2015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</si>
</sst>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.0"/>
    <numFmt numFmtId="166" formatCode="#,##0.0"/>
    <numFmt numFmtId="167" formatCode="####.0"/>
  </numFmts>
  <fonts count="1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9" fillId="0" borderId="0" xfId="0" applyFont="1" applyBorder="1" applyAlignment="1">
      <alignment horizontal="left" vertical="top" indent="1"/>
    </xf>
    <xf numFmtId="1" fontId="9" fillId="0" borderId="5" xfId="0" applyNumberFormat="1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indent="1"/>
    </xf>
    <xf numFmtId="165" fontId="0" fillId="0" borderId="0" xfId="0" applyNumberFormat="1"/>
    <xf numFmtId="0" fontId="6" fillId="0" borderId="11" xfId="0" applyFont="1" applyBorder="1" applyAlignment="1">
      <alignment horizontal="right" vertical="top" indent="1" readingOrder="2"/>
    </xf>
    <xf numFmtId="1" fontId="9" fillId="0" borderId="0" xfId="0" applyNumberFormat="1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9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10" fillId="0" borderId="0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6" fontId="4" fillId="0" borderId="0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2" fontId="4" fillId="0" borderId="2" xfId="0" applyNumberFormat="1" applyFont="1" applyBorder="1" applyAlignment="1">
      <alignment horizontal="left" vertical="top" wrapText="1" indent="1"/>
    </xf>
    <xf numFmtId="2" fontId="4" fillId="0" borderId="3" xfId="0" applyNumberFormat="1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166" fontId="0" fillId="0" borderId="0" xfId="0" applyNumberFormat="1" applyBorder="1" applyAlignment="1">
      <alignment vertical="center"/>
    </xf>
    <xf numFmtId="0" fontId="3" fillId="0" borderId="5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0" fontId="6" fillId="0" borderId="9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right" vertical="top" indent="1" readingOrder="2"/>
    </xf>
    <xf numFmtId="0" fontId="8" fillId="0" borderId="1" xfId="0" applyFont="1" applyFill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6" fontId="14" fillId="0" borderId="4" xfId="0" applyNumberFormat="1" applyFont="1" applyBorder="1" applyAlignment="1">
      <alignment horizontal="right" vertical="top" indent="1"/>
    </xf>
    <xf numFmtId="166" fontId="14" fillId="0" borderId="12" xfId="0" applyNumberFormat="1" applyFont="1" applyBorder="1" applyAlignment="1">
      <alignment horizontal="right" vertical="top" indent="1"/>
    </xf>
    <xf numFmtId="166" fontId="14" fillId="0" borderId="7" xfId="0" applyNumberFormat="1" applyFont="1" applyBorder="1" applyAlignment="1">
      <alignment horizontal="right" vertical="top" indent="1"/>
    </xf>
    <xf numFmtId="166" fontId="14" fillId="0" borderId="5" xfId="0" applyNumberFormat="1" applyFont="1" applyBorder="1" applyAlignment="1">
      <alignment horizontal="right" vertical="top" indent="1"/>
    </xf>
    <xf numFmtId="166" fontId="14" fillId="0" borderId="0" xfId="0" applyNumberFormat="1" applyFont="1" applyBorder="1" applyAlignment="1">
      <alignment horizontal="right" vertical="top" indent="1"/>
    </xf>
    <xf numFmtId="166" fontId="14" fillId="0" borderId="1" xfId="0" applyNumberFormat="1" applyFont="1" applyBorder="1" applyAlignment="1">
      <alignment horizontal="right" vertical="top" indent="1"/>
    </xf>
    <xf numFmtId="166" fontId="14" fillId="0" borderId="0" xfId="0" applyNumberFormat="1" applyFont="1" applyFill="1" applyBorder="1" applyAlignment="1">
      <alignment horizontal="right" vertical="top" indent="1"/>
    </xf>
    <xf numFmtId="166" fontId="14" fillId="0" borderId="6" xfId="0" applyNumberFormat="1" applyFont="1" applyBorder="1" applyAlignment="1">
      <alignment horizontal="right" vertical="top" indent="1"/>
    </xf>
    <xf numFmtId="166" fontId="14" fillId="0" borderId="10" xfId="0" applyNumberFormat="1" applyFont="1" applyBorder="1" applyAlignment="1">
      <alignment horizontal="right" vertical="top" indent="1"/>
    </xf>
    <xf numFmtId="166" fontId="14" fillId="0" borderId="8" xfId="0" applyNumberFormat="1" applyFont="1" applyBorder="1" applyAlignment="1">
      <alignment horizontal="right" vertical="top" indent="1"/>
    </xf>
    <xf numFmtId="166" fontId="11" fillId="0" borderId="13" xfId="0" applyNumberFormat="1" applyFont="1" applyBorder="1" applyAlignment="1">
      <alignment horizontal="right" vertical="top" indent="1"/>
    </xf>
    <xf numFmtId="166" fontId="11" fillId="0" borderId="15" xfId="0" applyNumberFormat="1" applyFont="1" applyBorder="1" applyAlignment="1">
      <alignment horizontal="right" vertical="top" indent="1"/>
    </xf>
    <xf numFmtId="166" fontId="11" fillId="0" borderId="15" xfId="0" applyNumberFormat="1" applyFont="1" applyFill="1" applyBorder="1" applyAlignment="1">
      <alignment horizontal="right" vertical="top" indent="1"/>
    </xf>
    <xf numFmtId="166" fontId="11" fillId="0" borderId="14" xfId="0" applyNumberFormat="1" applyFont="1" applyBorder="1" applyAlignment="1">
      <alignment horizontal="right" vertical="top" indent="1"/>
    </xf>
    <xf numFmtId="166" fontId="11" fillId="0" borderId="4" xfId="0" applyNumberFormat="1" applyFont="1" applyBorder="1" applyAlignment="1">
      <alignment horizontal="right" vertical="top" indent="1"/>
    </xf>
    <xf numFmtId="166" fontId="11" fillId="0" borderId="12" xfId="0" applyNumberFormat="1" applyFont="1" applyBorder="1" applyAlignment="1">
      <alignment horizontal="right" vertical="top" indent="1"/>
    </xf>
    <xf numFmtId="166" fontId="11" fillId="0" borderId="7" xfId="0" applyNumberFormat="1" applyFont="1" applyBorder="1" applyAlignment="1">
      <alignment horizontal="right" vertical="top" indent="1"/>
    </xf>
    <xf numFmtId="166" fontId="11" fillId="0" borderId="5" xfId="0" applyNumberFormat="1" applyFont="1" applyBorder="1" applyAlignment="1">
      <alignment horizontal="right" vertical="top" indent="1"/>
    </xf>
    <xf numFmtId="166" fontId="11" fillId="0" borderId="0" xfId="0" applyNumberFormat="1" applyFont="1" applyBorder="1" applyAlignment="1">
      <alignment horizontal="right" vertical="top" indent="1"/>
    </xf>
    <xf numFmtId="166" fontId="11" fillId="0" borderId="1" xfId="0" applyNumberFormat="1" applyFont="1" applyBorder="1" applyAlignment="1">
      <alignment horizontal="right" vertical="top" indent="1"/>
    </xf>
    <xf numFmtId="166" fontId="11" fillId="0" borderId="0" xfId="0" applyNumberFormat="1" applyFont="1" applyFill="1" applyBorder="1" applyAlignment="1">
      <alignment horizontal="right" vertical="top" indent="1"/>
    </xf>
    <xf numFmtId="166" fontId="14" fillId="0" borderId="10" xfId="0" applyNumberFormat="1" applyFont="1" applyFill="1" applyBorder="1" applyAlignment="1">
      <alignment horizontal="right" vertical="top" indent="1"/>
    </xf>
    <xf numFmtId="0" fontId="3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6" fillId="0" borderId="10" xfId="0" applyFont="1" applyBorder="1" applyAlignment="1">
      <alignment horizontal="right" vertical="top" inden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7" fontId="0" fillId="0" borderId="0" xfId="0" applyNumberFormat="1" applyAlignment="1">
      <alignment horizontal="right" vertical="top" readingOrder="2"/>
    </xf>
    <xf numFmtId="0" fontId="4" fillId="0" borderId="0" xfId="0" applyFont="1" applyBorder="1" applyAlignment="1">
      <alignment horizontal="left" vertical="top" wrapText="1" readingOrder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167" fontId="0" fillId="0" borderId="0" xfId="0" applyNumberFormat="1" applyBorder="1" applyAlignment="1">
      <alignment horizontal="right" vertical="top" readingOrder="2"/>
    </xf>
    <xf numFmtId="167" fontId="0" fillId="0" borderId="12" xfId="0" applyNumberFormat="1" applyBorder="1" applyAlignment="1">
      <alignment horizontal="right" vertical="top" readingOrder="2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2"/>
  <sheetViews>
    <sheetView tabSelected="1" view="pageBreakPreview" zoomScaleNormal="100" zoomScaleSheetLayoutView="100" zoomScalePageLayoutView="86" workbookViewId="0">
      <selection activeCell="D42" sqref="D42"/>
    </sheetView>
  </sheetViews>
  <sheetFormatPr defaultColWidth="9.140625" defaultRowHeight="12.75"/>
  <cols>
    <col min="1" max="1" width="39.140625" style="4" customWidth="1"/>
    <col min="2" max="2" width="15.140625" style="4" customWidth="1"/>
    <col min="3" max="3" width="11.7109375" style="4" customWidth="1"/>
    <col min="4" max="4" width="16.42578125" style="4" customWidth="1"/>
    <col min="5" max="5" width="18.42578125" style="4" customWidth="1"/>
    <col min="6" max="6" width="37" style="4" customWidth="1"/>
    <col min="7" max="7" width="2.140625" style="5" customWidth="1"/>
    <col min="8" max="8" width="4.5703125" style="5" customWidth="1"/>
    <col min="9" max="9" width="12.140625" style="4" customWidth="1"/>
    <col min="10" max="11" width="9.140625" style="4"/>
    <col min="12" max="12" width="10" style="4" customWidth="1"/>
    <col min="13" max="16384" width="9.140625" style="4"/>
  </cols>
  <sheetData>
    <row r="1" spans="1:10" s="3" customFormat="1" ht="15.95" customHeight="1">
      <c r="A1" s="85" t="s">
        <v>173</v>
      </c>
      <c r="B1" s="85"/>
      <c r="C1" s="85"/>
      <c r="D1" s="85"/>
      <c r="E1" s="85"/>
      <c r="F1" s="85"/>
      <c r="G1" s="85"/>
      <c r="H1" s="85"/>
    </row>
    <row r="2" spans="1:10" s="3" customFormat="1" ht="15.95" customHeight="1">
      <c r="A2" s="86" t="s">
        <v>176</v>
      </c>
      <c r="B2" s="86"/>
      <c r="C2" s="86"/>
      <c r="D2" s="86"/>
      <c r="E2" s="86"/>
      <c r="F2" s="86"/>
      <c r="G2" s="86"/>
      <c r="H2" s="86"/>
    </row>
    <row r="3" spans="1:10" s="3" customFormat="1" ht="6" customHeight="1">
      <c r="A3" s="7" t="s">
        <v>10</v>
      </c>
      <c r="B3" s="1"/>
      <c r="C3" s="1"/>
      <c r="D3" s="1"/>
      <c r="E3" s="1"/>
      <c r="F3" s="2"/>
      <c r="G3" s="2"/>
    </row>
    <row r="4" spans="1:10" s="9" customFormat="1" ht="15.95" customHeight="1">
      <c r="A4" s="12" t="s">
        <v>151</v>
      </c>
      <c r="B4" s="8"/>
      <c r="C4" s="8"/>
      <c r="D4" s="8"/>
      <c r="E4" s="8"/>
      <c r="F4" s="84" t="s">
        <v>6</v>
      </c>
      <c r="G4" s="84"/>
      <c r="H4" s="84"/>
    </row>
    <row r="5" spans="1:10" s="10" customFormat="1" ht="17.25" customHeight="1">
      <c r="A5" s="93" t="s">
        <v>7</v>
      </c>
      <c r="B5" s="33" t="s">
        <v>166</v>
      </c>
      <c r="C5" s="34" t="s">
        <v>161</v>
      </c>
      <c r="D5" s="87" t="s">
        <v>134</v>
      </c>
      <c r="E5" s="104" t="s">
        <v>147</v>
      </c>
      <c r="F5" s="96" t="s">
        <v>9</v>
      </c>
      <c r="G5" s="99" t="s">
        <v>150</v>
      </c>
      <c r="H5" s="96"/>
    </row>
    <row r="6" spans="1:10" s="10" customFormat="1" ht="18.75" customHeight="1">
      <c r="A6" s="94"/>
      <c r="B6" s="39" t="s">
        <v>162</v>
      </c>
      <c r="C6" s="40" t="s">
        <v>163</v>
      </c>
      <c r="D6" s="88"/>
      <c r="E6" s="105"/>
      <c r="F6" s="97"/>
      <c r="G6" s="100"/>
      <c r="H6" s="101"/>
    </row>
    <row r="7" spans="1:10" s="10" customFormat="1" ht="27" customHeight="1">
      <c r="A7" s="95"/>
      <c r="B7" s="82" t="s">
        <v>167</v>
      </c>
      <c r="C7" s="41" t="s">
        <v>168</v>
      </c>
      <c r="D7" s="81" t="s">
        <v>149</v>
      </c>
      <c r="E7" s="81" t="s">
        <v>148</v>
      </c>
      <c r="F7" s="98"/>
      <c r="G7" s="102" t="s">
        <v>0</v>
      </c>
      <c r="H7" s="103"/>
    </row>
    <row r="8" spans="1:10" s="10" customFormat="1" ht="16.5" customHeight="1">
      <c r="A8" s="47" t="s">
        <v>1</v>
      </c>
      <c r="B8" s="59">
        <v>1593.2</v>
      </c>
      <c r="C8" s="60">
        <v>70568.7</v>
      </c>
      <c r="D8" s="60">
        <f>C8+B8</f>
        <v>72161.899999999994</v>
      </c>
      <c r="E8" s="61">
        <v>0</v>
      </c>
      <c r="F8" s="24" t="s">
        <v>2</v>
      </c>
      <c r="G8" s="18"/>
      <c r="H8" s="19">
        <v>8</v>
      </c>
      <c r="I8" s="42"/>
      <c r="J8" s="42"/>
    </row>
    <row r="9" spans="1:10" s="10" customFormat="1" ht="16.5" customHeight="1">
      <c r="A9" s="47" t="s">
        <v>74</v>
      </c>
      <c r="B9" s="62">
        <v>6121.3</v>
      </c>
      <c r="C9" s="63">
        <v>532398.1</v>
      </c>
      <c r="D9" s="63">
        <f t="shared" ref="D9:D22" si="0">C9+B9</f>
        <v>538519.4</v>
      </c>
      <c r="E9" s="64">
        <v>0</v>
      </c>
      <c r="F9" s="24" t="s">
        <v>11</v>
      </c>
      <c r="G9" s="20"/>
      <c r="H9" s="21">
        <v>10</v>
      </c>
      <c r="I9" s="42"/>
      <c r="J9" s="42"/>
    </row>
    <row r="10" spans="1:10" s="10" customFormat="1" ht="16.5" customHeight="1">
      <c r="A10" s="43" t="s">
        <v>75</v>
      </c>
      <c r="B10" s="62">
        <v>43.5</v>
      </c>
      <c r="C10" s="63">
        <v>109873.3</v>
      </c>
      <c r="D10" s="65">
        <f t="shared" si="0"/>
        <v>109916.8</v>
      </c>
      <c r="E10" s="64">
        <v>0</v>
      </c>
      <c r="F10" s="24" t="s">
        <v>12</v>
      </c>
      <c r="G10" s="32"/>
      <c r="H10" s="21">
        <v>11</v>
      </c>
      <c r="I10" s="42"/>
      <c r="J10" s="42"/>
    </row>
    <row r="11" spans="1:10" s="10" customFormat="1" ht="16.5" customHeight="1">
      <c r="A11" s="43" t="s">
        <v>3</v>
      </c>
      <c r="B11" s="62">
        <v>5.6</v>
      </c>
      <c r="C11" s="63">
        <v>55703.9</v>
      </c>
      <c r="D11" s="65">
        <f t="shared" si="0"/>
        <v>55709.5</v>
      </c>
      <c r="E11" s="64">
        <v>0</v>
      </c>
      <c r="F11" s="24" t="s">
        <v>13</v>
      </c>
      <c r="G11" s="20"/>
      <c r="H11" s="21">
        <v>12</v>
      </c>
      <c r="I11" s="42"/>
      <c r="J11" s="42"/>
    </row>
    <row r="12" spans="1:10" s="10" customFormat="1" ht="16.5" customHeight="1">
      <c r="A12" s="43" t="s">
        <v>76</v>
      </c>
      <c r="B12" s="62">
        <v>815.3</v>
      </c>
      <c r="C12" s="63">
        <v>35529</v>
      </c>
      <c r="D12" s="65">
        <f t="shared" si="0"/>
        <v>36344.300000000003</v>
      </c>
      <c r="E12" s="64">
        <v>0</v>
      </c>
      <c r="F12" s="24" t="s">
        <v>14</v>
      </c>
      <c r="G12" s="20"/>
      <c r="H12" s="21">
        <v>13</v>
      </c>
      <c r="I12" s="42"/>
      <c r="J12" s="42"/>
    </row>
    <row r="13" spans="1:10" s="10" customFormat="1" ht="16.5" customHeight="1">
      <c r="A13" s="43" t="s">
        <v>77</v>
      </c>
      <c r="B13" s="62">
        <v>385.8</v>
      </c>
      <c r="C13" s="63">
        <v>27091.200000000001</v>
      </c>
      <c r="D13" s="65">
        <f t="shared" si="0"/>
        <v>27477</v>
      </c>
      <c r="E13" s="64">
        <v>0</v>
      </c>
      <c r="F13" s="24" t="s">
        <v>15</v>
      </c>
      <c r="G13" s="20"/>
      <c r="H13" s="21">
        <v>14</v>
      </c>
      <c r="I13" s="42"/>
      <c r="J13" s="42"/>
    </row>
    <row r="14" spans="1:10" s="10" customFormat="1" ht="16.5" customHeight="1">
      <c r="A14" s="43" t="s">
        <v>78</v>
      </c>
      <c r="B14" s="62">
        <v>472.3</v>
      </c>
      <c r="C14" s="63">
        <v>63588.9</v>
      </c>
      <c r="D14" s="65">
        <f t="shared" si="0"/>
        <v>64061.200000000004</v>
      </c>
      <c r="E14" s="64">
        <v>0</v>
      </c>
      <c r="F14" s="24" t="s">
        <v>16</v>
      </c>
      <c r="G14" s="20"/>
      <c r="H14" s="21">
        <v>15</v>
      </c>
      <c r="I14" s="42"/>
      <c r="J14" s="42"/>
    </row>
    <row r="15" spans="1:10" s="10" customFormat="1" ht="37.5" customHeight="1">
      <c r="A15" s="43" t="s">
        <v>79</v>
      </c>
      <c r="B15" s="62">
        <v>1034.0999999999999</v>
      </c>
      <c r="C15" s="63">
        <v>45201.2</v>
      </c>
      <c r="D15" s="63">
        <f t="shared" si="0"/>
        <v>46235.299999999996</v>
      </c>
      <c r="E15" s="64">
        <v>0</v>
      </c>
      <c r="F15" s="24" t="s">
        <v>17</v>
      </c>
      <c r="G15" s="20"/>
      <c r="H15" s="21">
        <v>16</v>
      </c>
      <c r="I15" s="42"/>
      <c r="J15" s="42"/>
    </row>
    <row r="16" spans="1:10" s="10" customFormat="1" ht="16.5" customHeight="1">
      <c r="A16" s="43" t="s">
        <v>80</v>
      </c>
      <c r="B16" s="62">
        <v>1619.4</v>
      </c>
      <c r="C16" s="63">
        <v>51138.7</v>
      </c>
      <c r="D16" s="63">
        <f t="shared" si="0"/>
        <v>52758.1</v>
      </c>
      <c r="E16" s="64">
        <v>0</v>
      </c>
      <c r="F16" s="24" t="s">
        <v>18</v>
      </c>
      <c r="G16" s="20"/>
      <c r="H16" s="21">
        <v>17</v>
      </c>
      <c r="I16" s="42"/>
      <c r="J16" s="42"/>
    </row>
    <row r="17" spans="1:16" s="10" customFormat="1" ht="16.5" customHeight="1">
      <c r="A17" s="43" t="s">
        <v>81</v>
      </c>
      <c r="B17" s="62">
        <v>20.3</v>
      </c>
      <c r="C17" s="63">
        <v>39134.9</v>
      </c>
      <c r="D17" s="63">
        <f t="shared" si="0"/>
        <v>39155.200000000004</v>
      </c>
      <c r="E17" s="64">
        <v>0</v>
      </c>
      <c r="F17" s="24" t="s">
        <v>19</v>
      </c>
      <c r="G17" s="27"/>
      <c r="H17" s="21">
        <v>18</v>
      </c>
      <c r="I17" s="42"/>
      <c r="J17" s="42"/>
    </row>
    <row r="18" spans="1:16" s="10" customFormat="1" ht="24">
      <c r="A18" s="43" t="s">
        <v>82</v>
      </c>
      <c r="B18" s="62">
        <v>1932.7</v>
      </c>
      <c r="C18" s="63">
        <v>38259.600000000006</v>
      </c>
      <c r="D18" s="63">
        <f t="shared" si="0"/>
        <v>40192.300000000003</v>
      </c>
      <c r="E18" s="64">
        <v>0</v>
      </c>
      <c r="F18" s="24" t="s">
        <v>20</v>
      </c>
      <c r="G18" s="37" t="s">
        <v>164</v>
      </c>
      <c r="H18" s="19">
        <v>19</v>
      </c>
      <c r="I18" s="42"/>
      <c r="J18" s="42"/>
      <c r="K18" s="42"/>
      <c r="L18" s="42"/>
      <c r="M18" s="42"/>
      <c r="N18" s="42"/>
      <c r="O18" s="42"/>
      <c r="P18" s="42"/>
    </row>
    <row r="19" spans="1:16" s="10" customFormat="1" ht="24">
      <c r="A19" s="43" t="s">
        <v>83</v>
      </c>
      <c r="B19" s="62"/>
      <c r="C19" s="63"/>
      <c r="D19" s="63"/>
      <c r="E19" s="64"/>
      <c r="F19" s="24" t="s">
        <v>21</v>
      </c>
      <c r="G19" s="38"/>
      <c r="H19" s="23">
        <v>20</v>
      </c>
      <c r="I19" s="42"/>
      <c r="J19" s="42"/>
    </row>
    <row r="20" spans="1:16" s="10" customFormat="1" ht="23.25" customHeight="1">
      <c r="A20" s="43" t="s">
        <v>84</v>
      </c>
      <c r="B20" s="63">
        <v>1.5</v>
      </c>
      <c r="C20" s="63">
        <v>90046.7</v>
      </c>
      <c r="D20" s="63">
        <f t="shared" si="0"/>
        <v>90048.2</v>
      </c>
      <c r="E20" s="63">
        <v>0</v>
      </c>
      <c r="F20" s="52" t="s">
        <v>22</v>
      </c>
      <c r="G20" s="20"/>
      <c r="H20" s="21">
        <v>21</v>
      </c>
      <c r="I20" s="42"/>
      <c r="J20" s="42"/>
    </row>
    <row r="21" spans="1:16" s="10" customFormat="1" ht="16.5" customHeight="1">
      <c r="A21" s="43" t="s">
        <v>85</v>
      </c>
      <c r="B21" s="63">
        <v>1724.2</v>
      </c>
      <c r="C21" s="63">
        <v>85203.9</v>
      </c>
      <c r="D21" s="63">
        <f t="shared" si="0"/>
        <v>86928.099999999991</v>
      </c>
      <c r="E21" s="63">
        <v>0</v>
      </c>
      <c r="F21" s="52" t="s">
        <v>23</v>
      </c>
      <c r="G21" s="20"/>
      <c r="H21" s="21">
        <v>22</v>
      </c>
      <c r="I21" s="42"/>
      <c r="J21" s="42"/>
    </row>
    <row r="22" spans="1:16" s="10" customFormat="1" ht="24">
      <c r="A22" s="43" t="s">
        <v>86</v>
      </c>
      <c r="B22" s="63">
        <v>12854.7</v>
      </c>
      <c r="C22" s="63">
        <v>663010</v>
      </c>
      <c r="D22" s="63">
        <f t="shared" si="0"/>
        <v>675864.7</v>
      </c>
      <c r="E22" s="63">
        <v>0</v>
      </c>
      <c r="F22" s="52" t="s">
        <v>24</v>
      </c>
      <c r="G22" s="20"/>
      <c r="H22" s="21">
        <v>23</v>
      </c>
      <c r="I22" s="42"/>
      <c r="J22" s="42"/>
    </row>
    <row r="23" spans="1:16" s="10" customFormat="1" ht="16.5" customHeight="1">
      <c r="A23" s="43" t="s">
        <v>4</v>
      </c>
      <c r="B23" s="63">
        <v>707.8</v>
      </c>
      <c r="C23" s="63">
        <v>6391.4</v>
      </c>
      <c r="D23" s="63">
        <f t="shared" ref="D23" si="1">C23+B23</f>
        <v>7099.2</v>
      </c>
      <c r="E23" s="63">
        <v>0</v>
      </c>
      <c r="F23" s="52" t="s">
        <v>25</v>
      </c>
      <c r="G23" s="20"/>
      <c r="H23" s="21">
        <v>24</v>
      </c>
      <c r="I23" s="42"/>
      <c r="J23" s="42"/>
    </row>
    <row r="24" spans="1:16" s="10" customFormat="1" ht="24">
      <c r="A24" s="43" t="s">
        <v>87</v>
      </c>
      <c r="B24" s="63">
        <v>8256.1</v>
      </c>
      <c r="C24" s="63">
        <v>277800.40000000002</v>
      </c>
      <c r="D24" s="63">
        <f>C24+B24</f>
        <v>286056.5</v>
      </c>
      <c r="E24" s="63">
        <v>0</v>
      </c>
      <c r="F24" s="52" t="s">
        <v>26</v>
      </c>
      <c r="G24" s="20"/>
      <c r="H24" s="21">
        <v>25</v>
      </c>
      <c r="I24" s="42"/>
      <c r="J24" s="42"/>
    </row>
    <row r="25" spans="1:16" s="10" customFormat="1" ht="16.5" customHeight="1">
      <c r="A25" s="44" t="s">
        <v>5</v>
      </c>
      <c r="B25" s="66">
        <v>52.3</v>
      </c>
      <c r="C25" s="67">
        <v>11069.9</v>
      </c>
      <c r="D25" s="80">
        <f>C25+B25</f>
        <v>11122.199999999999</v>
      </c>
      <c r="E25" s="68">
        <v>0</v>
      </c>
      <c r="F25" s="26" t="s">
        <v>27</v>
      </c>
      <c r="G25" s="22"/>
      <c r="H25" s="23">
        <v>26</v>
      </c>
      <c r="I25" s="42"/>
      <c r="J25" s="42"/>
    </row>
    <row r="26" spans="1:16" s="10" customFormat="1" ht="27.75" customHeight="1">
      <c r="A26" s="90" t="s">
        <v>175</v>
      </c>
      <c r="B26" s="90"/>
      <c r="C26" s="90"/>
      <c r="D26" s="89" t="s">
        <v>174</v>
      </c>
      <c r="E26" s="89"/>
      <c r="F26" s="89"/>
      <c r="G26" s="89"/>
      <c r="H26" s="89"/>
      <c r="I26" s="42"/>
      <c r="J26" s="42"/>
    </row>
    <row r="27" spans="1:16" s="10" customFormat="1" ht="23.25">
      <c r="A27" s="108" t="s">
        <v>177</v>
      </c>
      <c r="B27" s="108"/>
      <c r="C27" s="108"/>
      <c r="D27" s="108"/>
      <c r="E27" s="108"/>
      <c r="F27" s="108"/>
      <c r="G27" s="108"/>
      <c r="H27" s="108"/>
      <c r="I27" s="42"/>
      <c r="J27" s="42"/>
    </row>
    <row r="28" spans="1:16" s="10" customFormat="1" ht="15.95" customHeight="1">
      <c r="A28" s="86" t="s">
        <v>178</v>
      </c>
      <c r="B28" s="86"/>
      <c r="C28" s="86"/>
      <c r="D28" s="86"/>
      <c r="E28" s="86"/>
      <c r="F28" s="86"/>
      <c r="G28" s="86"/>
      <c r="H28" s="86"/>
      <c r="I28" s="42"/>
      <c r="J28" s="42"/>
    </row>
    <row r="29" spans="1:16" s="10" customFormat="1" ht="6" customHeight="1">
      <c r="A29" s="7" t="s">
        <v>10</v>
      </c>
      <c r="B29" s="1"/>
      <c r="C29" s="1"/>
      <c r="D29" s="1"/>
      <c r="E29" s="1"/>
      <c r="F29" s="2"/>
      <c r="G29" s="2"/>
      <c r="H29" s="3"/>
      <c r="I29" s="42"/>
      <c r="J29" s="42"/>
    </row>
    <row r="30" spans="1:16" s="10" customFormat="1" ht="16.5" customHeight="1">
      <c r="A30" s="12" t="s">
        <v>151</v>
      </c>
      <c r="B30" s="8"/>
      <c r="C30" s="8"/>
      <c r="D30" s="8"/>
      <c r="E30" s="8"/>
      <c r="F30" s="84" t="s">
        <v>6</v>
      </c>
      <c r="G30" s="84"/>
      <c r="H30" s="84"/>
      <c r="I30" s="42"/>
      <c r="J30" s="42"/>
    </row>
    <row r="31" spans="1:16" s="10" customFormat="1" ht="16.5" customHeight="1">
      <c r="A31" s="93" t="s">
        <v>7</v>
      </c>
      <c r="B31" s="33" t="s">
        <v>160</v>
      </c>
      <c r="C31" s="34" t="s">
        <v>161</v>
      </c>
      <c r="D31" s="106" t="s">
        <v>134</v>
      </c>
      <c r="E31" s="87" t="s">
        <v>147</v>
      </c>
      <c r="F31" s="96" t="s">
        <v>9</v>
      </c>
      <c r="G31" s="99" t="s">
        <v>150</v>
      </c>
      <c r="H31" s="96"/>
      <c r="I31" s="42"/>
      <c r="J31" s="42"/>
    </row>
    <row r="32" spans="1:16" s="10" customFormat="1" ht="16.5" customHeight="1">
      <c r="A32" s="94"/>
      <c r="B32" s="39" t="s">
        <v>162</v>
      </c>
      <c r="C32" s="40" t="s">
        <v>163</v>
      </c>
      <c r="D32" s="107"/>
      <c r="E32" s="88"/>
      <c r="F32" s="97"/>
      <c r="G32" s="100"/>
      <c r="H32" s="101"/>
      <c r="I32" s="42"/>
      <c r="J32" s="42"/>
    </row>
    <row r="33" spans="1:12" s="10" customFormat="1" ht="12">
      <c r="A33" s="95"/>
      <c r="B33" s="41" t="s">
        <v>167</v>
      </c>
      <c r="C33" s="41" t="s">
        <v>168</v>
      </c>
      <c r="D33" s="81" t="s">
        <v>149</v>
      </c>
      <c r="E33" s="83" t="s">
        <v>148</v>
      </c>
      <c r="F33" s="98"/>
      <c r="G33" s="91" t="s">
        <v>0</v>
      </c>
      <c r="H33" s="92"/>
      <c r="I33" s="42"/>
      <c r="J33" s="42"/>
    </row>
    <row r="34" spans="1:12" s="10" customFormat="1" ht="16.5" customHeight="1">
      <c r="A34" s="43" t="s">
        <v>88</v>
      </c>
      <c r="B34" s="62">
        <v>3.8</v>
      </c>
      <c r="C34" s="63">
        <v>2362.5</v>
      </c>
      <c r="D34" s="65">
        <f t="shared" ref="D34" si="2">C34+B34</f>
        <v>2366.3000000000002</v>
      </c>
      <c r="E34" s="64">
        <v>0</v>
      </c>
      <c r="F34" s="24" t="s">
        <v>28</v>
      </c>
      <c r="G34" s="20"/>
      <c r="H34" s="21">
        <v>27</v>
      </c>
      <c r="I34" s="42"/>
      <c r="J34" s="42"/>
    </row>
    <row r="35" spans="1:12" s="10" customFormat="1" ht="24">
      <c r="A35" s="43" t="s">
        <v>89</v>
      </c>
      <c r="B35" s="62">
        <v>673.5</v>
      </c>
      <c r="C35" s="63">
        <v>7675.9</v>
      </c>
      <c r="D35" s="65">
        <f>C35+B35</f>
        <v>8349.4</v>
      </c>
      <c r="E35" s="64">
        <v>0</v>
      </c>
      <c r="F35" s="25" t="s">
        <v>29</v>
      </c>
      <c r="G35" s="38"/>
      <c r="H35" s="23">
        <v>28</v>
      </c>
      <c r="I35" s="42"/>
      <c r="J35" s="42"/>
      <c r="K35" s="6"/>
      <c r="L35" s="6"/>
    </row>
    <row r="36" spans="1:12" s="10" customFormat="1" ht="36" customHeight="1">
      <c r="A36" s="43" t="s">
        <v>172</v>
      </c>
      <c r="B36" s="62">
        <v>0</v>
      </c>
      <c r="C36" s="63">
        <v>573.5</v>
      </c>
      <c r="D36" s="65">
        <f t="shared" ref="D36:D87" si="3">C36+B36</f>
        <v>573.5</v>
      </c>
      <c r="E36" s="64">
        <v>0</v>
      </c>
      <c r="F36" s="25" t="s">
        <v>171</v>
      </c>
      <c r="G36" s="36" t="s">
        <v>164</v>
      </c>
      <c r="H36" s="19">
        <v>29</v>
      </c>
      <c r="I36" s="42"/>
      <c r="J36" s="42"/>
      <c r="K36" s="6"/>
      <c r="L36" s="6"/>
    </row>
    <row r="37" spans="1:12" s="10" customFormat="1" ht="16.5" customHeight="1">
      <c r="A37" s="43" t="s">
        <v>169</v>
      </c>
      <c r="B37" s="62"/>
      <c r="C37" s="63"/>
      <c r="D37" s="65"/>
      <c r="E37" s="64"/>
      <c r="F37" s="25" t="s">
        <v>170</v>
      </c>
      <c r="G37" s="22"/>
      <c r="H37" s="23">
        <v>30</v>
      </c>
      <c r="I37" s="42"/>
      <c r="J37" s="42"/>
    </row>
    <row r="38" spans="1:12" s="10" customFormat="1" ht="16.5" customHeight="1">
      <c r="A38" s="43" t="s">
        <v>90</v>
      </c>
      <c r="B38" s="62">
        <v>18508.7</v>
      </c>
      <c r="C38" s="63">
        <v>298337.5</v>
      </c>
      <c r="D38" s="63">
        <f t="shared" si="3"/>
        <v>316846.2</v>
      </c>
      <c r="E38" s="64">
        <v>0</v>
      </c>
      <c r="F38" s="24" t="s">
        <v>30</v>
      </c>
      <c r="G38" s="20"/>
      <c r="H38" s="21">
        <v>31</v>
      </c>
      <c r="I38" s="42"/>
      <c r="J38" s="42"/>
    </row>
    <row r="39" spans="1:12" s="10" customFormat="1" ht="16.5" customHeight="1">
      <c r="A39" s="43" t="s">
        <v>91</v>
      </c>
      <c r="B39" s="62">
        <v>450.3</v>
      </c>
      <c r="C39" s="63">
        <v>12582.9</v>
      </c>
      <c r="D39" s="63">
        <f t="shared" si="3"/>
        <v>13033.199999999999</v>
      </c>
      <c r="E39" s="64">
        <v>0</v>
      </c>
      <c r="F39" s="52" t="s">
        <v>31</v>
      </c>
      <c r="G39" s="20"/>
      <c r="H39" s="21">
        <v>32</v>
      </c>
      <c r="I39" s="42"/>
      <c r="J39" s="42"/>
    </row>
    <row r="40" spans="1:12" s="10" customFormat="1" ht="24">
      <c r="A40" s="43" t="s">
        <v>92</v>
      </c>
      <c r="B40" s="62">
        <v>45.5</v>
      </c>
      <c r="C40" s="63">
        <v>4395</v>
      </c>
      <c r="D40" s="63">
        <f t="shared" si="3"/>
        <v>4440.5</v>
      </c>
      <c r="E40" s="64">
        <v>0</v>
      </c>
      <c r="F40" s="52" t="s">
        <v>32</v>
      </c>
      <c r="G40" s="20"/>
      <c r="H40" s="21">
        <v>33</v>
      </c>
      <c r="I40" s="42"/>
      <c r="J40" s="42"/>
    </row>
    <row r="41" spans="1:12" s="10" customFormat="1" ht="24">
      <c r="A41" s="43" t="s">
        <v>93</v>
      </c>
      <c r="B41" s="62">
        <v>213.1</v>
      </c>
      <c r="C41" s="63">
        <v>93059</v>
      </c>
      <c r="D41" s="63">
        <f t="shared" si="3"/>
        <v>93272.1</v>
      </c>
      <c r="E41" s="64">
        <v>0</v>
      </c>
      <c r="F41" s="52" t="s">
        <v>33</v>
      </c>
      <c r="G41" s="20"/>
      <c r="H41" s="21">
        <v>35</v>
      </c>
      <c r="I41" s="42"/>
      <c r="J41" s="42"/>
    </row>
    <row r="42" spans="1:12" s="10" customFormat="1" ht="16.5" customHeight="1">
      <c r="A42" s="43" t="s">
        <v>94</v>
      </c>
      <c r="B42" s="62">
        <v>0</v>
      </c>
      <c r="C42" s="63">
        <v>40598.9</v>
      </c>
      <c r="D42" s="63">
        <f t="shared" si="3"/>
        <v>40598.9</v>
      </c>
      <c r="E42" s="64">
        <v>0</v>
      </c>
      <c r="F42" s="52" t="s">
        <v>34</v>
      </c>
      <c r="G42" s="53"/>
      <c r="H42" s="21">
        <v>36</v>
      </c>
      <c r="I42" s="42"/>
      <c r="J42" s="42"/>
      <c r="K42" s="42"/>
      <c r="L42" s="42"/>
    </row>
    <row r="43" spans="1:12" s="10" customFormat="1" ht="24">
      <c r="A43" s="43" t="s">
        <v>95</v>
      </c>
      <c r="B43" s="62">
        <v>359.6</v>
      </c>
      <c r="C43" s="63">
        <v>7639.4000000000005</v>
      </c>
      <c r="D43" s="63">
        <f t="shared" si="3"/>
        <v>7999.0000000000009</v>
      </c>
      <c r="E43" s="64">
        <v>0</v>
      </c>
      <c r="F43" s="24" t="s">
        <v>35</v>
      </c>
      <c r="G43" s="36" t="s">
        <v>164</v>
      </c>
      <c r="H43" s="19">
        <v>38</v>
      </c>
      <c r="I43" s="42"/>
      <c r="J43" s="42"/>
      <c r="K43" s="42"/>
      <c r="L43" s="42"/>
    </row>
    <row r="44" spans="1:12" s="10" customFormat="1" ht="24">
      <c r="A44" s="43" t="s">
        <v>159</v>
      </c>
      <c r="B44" s="62"/>
      <c r="C44" s="63"/>
      <c r="D44" s="63"/>
      <c r="E44" s="64"/>
      <c r="F44" s="24" t="s">
        <v>152</v>
      </c>
      <c r="G44" s="22"/>
      <c r="H44" s="23">
        <v>39</v>
      </c>
      <c r="I44" s="42"/>
      <c r="J44" s="42"/>
    </row>
    <row r="45" spans="1:12" s="10" customFormat="1" ht="16.5" customHeight="1">
      <c r="A45" s="43" t="s">
        <v>96</v>
      </c>
      <c r="B45" s="62">
        <v>0</v>
      </c>
      <c r="C45" s="63">
        <v>0</v>
      </c>
      <c r="D45" s="63">
        <f t="shared" si="3"/>
        <v>0</v>
      </c>
      <c r="E45" s="63">
        <v>158796</v>
      </c>
      <c r="F45" s="52" t="s">
        <v>36</v>
      </c>
      <c r="G45" s="20"/>
      <c r="H45" s="21">
        <v>41</v>
      </c>
      <c r="I45" s="42"/>
      <c r="J45" s="42"/>
    </row>
    <row r="46" spans="1:12" s="10" customFormat="1" ht="16.5" customHeight="1">
      <c r="A46" s="43" t="s">
        <v>97</v>
      </c>
      <c r="B46" s="62">
        <v>0</v>
      </c>
      <c r="C46" s="63">
        <v>0</v>
      </c>
      <c r="D46" s="63">
        <f t="shared" si="3"/>
        <v>0</v>
      </c>
      <c r="E46" s="64">
        <v>115981.3</v>
      </c>
      <c r="F46" s="24" t="s">
        <v>37</v>
      </c>
      <c r="G46" s="20"/>
      <c r="H46" s="21">
        <v>42</v>
      </c>
      <c r="I46" s="42"/>
      <c r="J46" s="42"/>
    </row>
    <row r="47" spans="1:12" s="10" customFormat="1" ht="16.5" customHeight="1">
      <c r="A47" s="43" t="s">
        <v>98</v>
      </c>
      <c r="B47" s="62">
        <v>119.7</v>
      </c>
      <c r="C47" s="63">
        <v>2908.6</v>
      </c>
      <c r="D47" s="63">
        <f t="shared" si="3"/>
        <v>3028.2999999999997</v>
      </c>
      <c r="E47" s="64">
        <v>23712.9</v>
      </c>
      <c r="F47" s="52" t="s">
        <v>38</v>
      </c>
      <c r="G47" s="35"/>
      <c r="H47" s="21">
        <v>43</v>
      </c>
      <c r="I47" s="42"/>
      <c r="J47" s="42"/>
    </row>
    <row r="48" spans="1:12" s="10" customFormat="1" ht="36.75" customHeight="1">
      <c r="A48" s="43" t="s">
        <v>99</v>
      </c>
      <c r="B48" s="62">
        <v>0</v>
      </c>
      <c r="C48" s="63">
        <v>0</v>
      </c>
      <c r="D48" s="65">
        <f t="shared" si="3"/>
        <v>0</v>
      </c>
      <c r="E48" s="64">
        <v>0</v>
      </c>
      <c r="F48" s="52" t="s">
        <v>39</v>
      </c>
      <c r="G48" s="35"/>
      <c r="H48" s="21">
        <v>45</v>
      </c>
      <c r="I48" s="42"/>
      <c r="J48" s="42"/>
    </row>
    <row r="49" spans="1:10" s="10" customFormat="1" ht="24">
      <c r="A49" s="44" t="s">
        <v>100</v>
      </c>
      <c r="B49" s="66">
        <v>568.1</v>
      </c>
      <c r="C49" s="67">
        <v>23247.200000000001</v>
      </c>
      <c r="D49" s="80">
        <f t="shared" si="3"/>
        <v>23815.3</v>
      </c>
      <c r="E49" s="68">
        <v>0</v>
      </c>
      <c r="F49" s="58" t="s">
        <v>40</v>
      </c>
      <c r="G49" s="22"/>
      <c r="H49" s="23">
        <v>46</v>
      </c>
      <c r="I49" s="42"/>
      <c r="J49" s="42"/>
    </row>
    <row r="50" spans="1:10" s="10" customFormat="1" ht="27.75" customHeight="1">
      <c r="A50" s="90" t="s">
        <v>175</v>
      </c>
      <c r="B50" s="90"/>
      <c r="C50" s="90"/>
      <c r="D50" s="89" t="s">
        <v>174</v>
      </c>
      <c r="E50" s="89"/>
      <c r="F50" s="89"/>
      <c r="G50" s="89"/>
      <c r="H50" s="89"/>
      <c r="I50" s="42"/>
      <c r="J50" s="42"/>
    </row>
    <row r="51" spans="1:10" s="10" customFormat="1" ht="24">
      <c r="A51" s="43" t="s">
        <v>101</v>
      </c>
      <c r="B51" s="62">
        <v>79.900000000000006</v>
      </c>
      <c r="C51" s="63">
        <v>2138.1999999999998</v>
      </c>
      <c r="D51" s="65">
        <f t="shared" si="3"/>
        <v>2218.1</v>
      </c>
      <c r="E51" s="64">
        <v>0</v>
      </c>
      <c r="F51" s="25" t="s">
        <v>41</v>
      </c>
      <c r="G51" s="20"/>
      <c r="H51" s="21">
        <v>47</v>
      </c>
      <c r="I51" s="42"/>
      <c r="J51" s="42"/>
    </row>
    <row r="52" spans="1:10" s="10" customFormat="1" ht="16.5" customHeight="1">
      <c r="A52" s="43" t="s">
        <v>102</v>
      </c>
      <c r="B52" s="62">
        <v>0</v>
      </c>
      <c r="C52" s="63">
        <v>0</v>
      </c>
      <c r="D52" s="65">
        <f t="shared" si="3"/>
        <v>0</v>
      </c>
      <c r="E52" s="64">
        <v>0</v>
      </c>
      <c r="F52" s="52" t="s">
        <v>42</v>
      </c>
      <c r="G52" s="35"/>
      <c r="H52" s="21">
        <v>49</v>
      </c>
      <c r="I52" s="42"/>
      <c r="J52" s="42"/>
    </row>
    <row r="53" spans="1:10" s="10" customFormat="1" ht="24">
      <c r="A53" s="43" t="s">
        <v>103</v>
      </c>
      <c r="B53" s="62">
        <v>0</v>
      </c>
      <c r="C53" s="63">
        <v>0</v>
      </c>
      <c r="D53" s="65">
        <f t="shared" si="3"/>
        <v>0</v>
      </c>
      <c r="E53" s="64">
        <v>0</v>
      </c>
      <c r="F53" s="24" t="s">
        <v>43</v>
      </c>
      <c r="G53" s="20"/>
      <c r="H53" s="21">
        <v>52</v>
      </c>
      <c r="I53" s="42"/>
      <c r="J53" s="42"/>
    </row>
    <row r="54" spans="1:10" s="10" customFormat="1" ht="16.5" customHeight="1">
      <c r="A54" s="43" t="s">
        <v>104</v>
      </c>
      <c r="B54" s="62">
        <v>0</v>
      </c>
      <c r="C54" s="63">
        <v>0</v>
      </c>
      <c r="D54" s="63">
        <f t="shared" si="3"/>
        <v>0</v>
      </c>
      <c r="E54" s="64">
        <v>0</v>
      </c>
      <c r="F54" s="24" t="s">
        <v>44</v>
      </c>
      <c r="G54" s="20"/>
      <c r="H54" s="21">
        <v>53</v>
      </c>
      <c r="I54" s="42"/>
      <c r="J54" s="42"/>
    </row>
    <row r="55" spans="1:10" s="10" customFormat="1" ht="16.5" customHeight="1">
      <c r="A55" s="43" t="s">
        <v>105</v>
      </c>
      <c r="B55" s="62">
        <v>0</v>
      </c>
      <c r="C55" s="63">
        <v>0</v>
      </c>
      <c r="D55" s="63">
        <f t="shared" si="3"/>
        <v>0</v>
      </c>
      <c r="E55" s="64">
        <v>0</v>
      </c>
      <c r="F55" s="24" t="s">
        <v>45</v>
      </c>
      <c r="G55" s="20"/>
      <c r="H55" s="21">
        <v>55</v>
      </c>
      <c r="I55" s="42"/>
      <c r="J55" s="42"/>
    </row>
    <row r="56" spans="1:10" s="10" customFormat="1" ht="16.5" customHeight="1">
      <c r="A56" s="43" t="s">
        <v>106</v>
      </c>
      <c r="B56" s="62">
        <v>0</v>
      </c>
      <c r="C56" s="63">
        <v>626</v>
      </c>
      <c r="D56" s="63">
        <f t="shared" si="3"/>
        <v>626</v>
      </c>
      <c r="E56" s="64">
        <v>0</v>
      </c>
      <c r="F56" s="24" t="s">
        <v>46</v>
      </c>
      <c r="G56" s="20"/>
      <c r="H56" s="21">
        <v>56</v>
      </c>
      <c r="I56" s="42"/>
      <c r="J56" s="42"/>
    </row>
    <row r="57" spans="1:10" s="10" customFormat="1" ht="16.5" customHeight="1">
      <c r="A57" s="43" t="s">
        <v>107</v>
      </c>
      <c r="B57" s="62">
        <v>0</v>
      </c>
      <c r="C57" s="63">
        <v>0</v>
      </c>
      <c r="D57" s="63">
        <f t="shared" si="3"/>
        <v>0</v>
      </c>
      <c r="E57" s="64">
        <v>0</v>
      </c>
      <c r="F57" s="24" t="s">
        <v>47</v>
      </c>
      <c r="G57" s="20"/>
      <c r="H57" s="21">
        <v>58</v>
      </c>
      <c r="I57" s="42"/>
      <c r="J57" s="42"/>
    </row>
    <row r="58" spans="1:10" s="10" customFormat="1" ht="36.75" customHeight="1">
      <c r="A58" s="43" t="s">
        <v>108</v>
      </c>
      <c r="B58" s="62">
        <v>0</v>
      </c>
      <c r="C58" s="63">
        <v>0</v>
      </c>
      <c r="D58" s="63">
        <f t="shared" si="3"/>
        <v>0</v>
      </c>
      <c r="E58" s="64">
        <v>0</v>
      </c>
      <c r="F58" s="24" t="s">
        <v>48</v>
      </c>
      <c r="G58" s="20"/>
      <c r="H58" s="21">
        <v>59</v>
      </c>
      <c r="I58" s="42"/>
      <c r="J58" s="42"/>
    </row>
    <row r="59" spans="1:10" s="10" customFormat="1" ht="16.5" customHeight="1">
      <c r="A59" s="43" t="s">
        <v>109</v>
      </c>
      <c r="B59" s="62">
        <v>0</v>
      </c>
      <c r="C59" s="63">
        <v>0</v>
      </c>
      <c r="D59" s="63">
        <f t="shared" si="3"/>
        <v>0</v>
      </c>
      <c r="E59" s="64">
        <v>0</v>
      </c>
      <c r="F59" s="25" t="s">
        <v>49</v>
      </c>
      <c r="G59" s="35"/>
      <c r="H59" s="21">
        <v>60</v>
      </c>
      <c r="I59" s="42"/>
      <c r="J59" s="42"/>
    </row>
    <row r="60" spans="1:10" s="10" customFormat="1" ht="16.5" customHeight="1">
      <c r="A60" s="43" t="s">
        <v>110</v>
      </c>
      <c r="B60" s="62">
        <v>0</v>
      </c>
      <c r="C60" s="63">
        <v>0</v>
      </c>
      <c r="D60" s="63">
        <f t="shared" si="3"/>
        <v>0</v>
      </c>
      <c r="E60" s="64">
        <v>0</v>
      </c>
      <c r="F60" s="25" t="s">
        <v>50</v>
      </c>
      <c r="G60" s="35"/>
      <c r="H60" s="21">
        <v>61</v>
      </c>
      <c r="I60" s="42"/>
      <c r="J60" s="42"/>
    </row>
    <row r="61" spans="1:10" s="10" customFormat="1" ht="36.75" customHeight="1">
      <c r="A61" s="43" t="s">
        <v>111</v>
      </c>
      <c r="B61" s="63">
        <v>0</v>
      </c>
      <c r="C61" s="63">
        <v>0</v>
      </c>
      <c r="D61" s="63">
        <f t="shared" si="3"/>
        <v>0</v>
      </c>
      <c r="E61" s="64">
        <v>0</v>
      </c>
      <c r="F61" s="52" t="s">
        <v>51</v>
      </c>
      <c r="G61" s="35"/>
      <c r="H61" s="21">
        <v>62</v>
      </c>
      <c r="I61" s="42"/>
      <c r="J61" s="42"/>
    </row>
    <row r="62" spans="1:10" s="10" customFormat="1" ht="15.75" customHeight="1">
      <c r="A62" s="43" t="s">
        <v>112</v>
      </c>
      <c r="B62" s="62">
        <v>0</v>
      </c>
      <c r="C62" s="63">
        <v>0</v>
      </c>
      <c r="D62" s="63">
        <f t="shared" si="3"/>
        <v>0</v>
      </c>
      <c r="E62" s="64">
        <v>0</v>
      </c>
      <c r="F62" s="25" t="s">
        <v>52</v>
      </c>
      <c r="G62" s="35"/>
      <c r="H62" s="21">
        <v>63</v>
      </c>
      <c r="I62" s="42"/>
      <c r="J62" s="42"/>
    </row>
    <row r="63" spans="1:10" s="10" customFormat="1" ht="15.75" customHeight="1">
      <c r="A63" s="43" t="s">
        <v>113</v>
      </c>
      <c r="B63" s="62">
        <v>0</v>
      </c>
      <c r="C63" s="63">
        <v>0</v>
      </c>
      <c r="D63" s="63">
        <f t="shared" si="3"/>
        <v>0</v>
      </c>
      <c r="E63" s="64">
        <v>0</v>
      </c>
      <c r="F63" s="52" t="s">
        <v>53</v>
      </c>
      <c r="G63" s="35"/>
      <c r="H63" s="21">
        <v>68</v>
      </c>
      <c r="I63" s="42"/>
      <c r="J63" s="42"/>
    </row>
    <row r="64" spans="1:10" s="10" customFormat="1" ht="15.75" customHeight="1">
      <c r="A64" s="43" t="s">
        <v>114</v>
      </c>
      <c r="B64" s="62">
        <v>0</v>
      </c>
      <c r="C64" s="63">
        <v>0</v>
      </c>
      <c r="D64" s="65">
        <f t="shared" si="3"/>
        <v>0</v>
      </c>
      <c r="E64" s="64">
        <v>0</v>
      </c>
      <c r="F64" s="24" t="s">
        <v>54</v>
      </c>
      <c r="G64" s="20"/>
      <c r="H64" s="21">
        <v>69</v>
      </c>
      <c r="I64" s="42"/>
      <c r="J64" s="42"/>
    </row>
    <row r="65" spans="1:10" s="10" customFormat="1" ht="24">
      <c r="A65" s="47" t="s">
        <v>115</v>
      </c>
      <c r="B65" s="62">
        <v>0</v>
      </c>
      <c r="C65" s="63">
        <v>0</v>
      </c>
      <c r="D65" s="65">
        <f t="shared" si="3"/>
        <v>0</v>
      </c>
      <c r="E65" s="63">
        <v>0</v>
      </c>
      <c r="F65" s="52" t="s">
        <v>55</v>
      </c>
      <c r="G65" s="35"/>
      <c r="H65" s="21">
        <v>70</v>
      </c>
      <c r="I65" s="42"/>
      <c r="J65" s="42"/>
    </row>
    <row r="66" spans="1:10" s="10" customFormat="1" ht="24">
      <c r="A66" s="43" t="s">
        <v>116</v>
      </c>
      <c r="B66" s="62">
        <v>0</v>
      </c>
      <c r="C66" s="63">
        <v>0</v>
      </c>
      <c r="D66" s="65">
        <f t="shared" si="3"/>
        <v>0</v>
      </c>
      <c r="E66" s="64">
        <v>0</v>
      </c>
      <c r="F66" s="25" t="s">
        <v>56</v>
      </c>
      <c r="G66" s="20"/>
      <c r="H66" s="21">
        <v>71</v>
      </c>
      <c r="I66" s="42"/>
      <c r="J66" s="42"/>
    </row>
    <row r="67" spans="1:10" s="10" customFormat="1" ht="16.5" customHeight="1">
      <c r="A67" s="43" t="s">
        <v>117</v>
      </c>
      <c r="B67" s="62">
        <v>0</v>
      </c>
      <c r="C67" s="63">
        <v>0</v>
      </c>
      <c r="D67" s="65">
        <f t="shared" si="3"/>
        <v>0</v>
      </c>
      <c r="E67" s="64">
        <v>0</v>
      </c>
      <c r="F67" s="24" t="s">
        <v>57</v>
      </c>
      <c r="G67" s="20"/>
      <c r="H67" s="21">
        <v>72</v>
      </c>
      <c r="I67" s="42"/>
      <c r="J67" s="42"/>
    </row>
    <row r="68" spans="1:10" s="10" customFormat="1" ht="16.5" customHeight="1">
      <c r="A68" s="44" t="s">
        <v>118</v>
      </c>
      <c r="B68" s="66">
        <v>0</v>
      </c>
      <c r="C68" s="67">
        <v>0</v>
      </c>
      <c r="D68" s="80">
        <f t="shared" si="3"/>
        <v>0</v>
      </c>
      <c r="E68" s="68">
        <v>0</v>
      </c>
      <c r="F68" s="26" t="s">
        <v>58</v>
      </c>
      <c r="G68" s="22"/>
      <c r="H68" s="23">
        <v>73</v>
      </c>
      <c r="I68" s="42"/>
      <c r="J68" s="42"/>
    </row>
    <row r="69" spans="1:10" s="10" customFormat="1" ht="27.75" customHeight="1">
      <c r="A69" s="90" t="s">
        <v>175</v>
      </c>
      <c r="B69" s="90"/>
      <c r="C69" s="90"/>
      <c r="D69" s="89" t="s">
        <v>174</v>
      </c>
      <c r="E69" s="89"/>
      <c r="F69" s="89"/>
      <c r="G69" s="89"/>
      <c r="H69" s="89"/>
      <c r="I69" s="42"/>
      <c r="J69" s="42"/>
    </row>
    <row r="70" spans="1:10" s="10" customFormat="1" ht="24">
      <c r="A70" s="43" t="s">
        <v>119</v>
      </c>
      <c r="B70" s="62">
        <v>0</v>
      </c>
      <c r="C70" s="63">
        <v>0</v>
      </c>
      <c r="D70" s="63">
        <f t="shared" si="3"/>
        <v>0</v>
      </c>
      <c r="E70" s="64">
        <v>0</v>
      </c>
      <c r="F70" s="25" t="s">
        <v>59</v>
      </c>
      <c r="G70" s="20"/>
      <c r="H70" s="21">
        <v>74</v>
      </c>
      <c r="I70" s="42"/>
      <c r="J70" s="42"/>
    </row>
    <row r="71" spans="1:10" s="10" customFormat="1" ht="16.5" customHeight="1">
      <c r="A71" s="43" t="s">
        <v>156</v>
      </c>
      <c r="B71" s="62">
        <v>0</v>
      </c>
      <c r="C71" s="63">
        <v>27.6</v>
      </c>
      <c r="D71" s="63">
        <f t="shared" si="3"/>
        <v>27.6</v>
      </c>
      <c r="E71" s="64">
        <v>0</v>
      </c>
      <c r="F71" s="24" t="s">
        <v>153</v>
      </c>
      <c r="G71" s="20"/>
      <c r="H71" s="21">
        <v>75</v>
      </c>
      <c r="I71" s="42"/>
      <c r="J71" s="42"/>
    </row>
    <row r="72" spans="1:10" s="10" customFormat="1" ht="16.5" customHeight="1">
      <c r="A72" s="43" t="s">
        <v>120</v>
      </c>
      <c r="B72" s="62">
        <v>0</v>
      </c>
      <c r="C72" s="63">
        <v>0</v>
      </c>
      <c r="D72" s="63">
        <f t="shared" si="3"/>
        <v>0</v>
      </c>
      <c r="E72" s="64">
        <v>0</v>
      </c>
      <c r="F72" s="25" t="s">
        <v>60</v>
      </c>
      <c r="G72" s="36" t="s">
        <v>164</v>
      </c>
      <c r="H72" s="19">
        <v>77</v>
      </c>
      <c r="I72" s="42"/>
      <c r="J72" s="42"/>
    </row>
    <row r="73" spans="1:10" s="10" customFormat="1" ht="16.5" customHeight="1">
      <c r="A73" s="43" t="s">
        <v>157</v>
      </c>
      <c r="B73" s="62"/>
      <c r="C73" s="63"/>
      <c r="D73" s="63"/>
      <c r="E73" s="64"/>
      <c r="F73" s="25" t="s">
        <v>154</v>
      </c>
      <c r="G73" s="22"/>
      <c r="H73" s="23">
        <v>78</v>
      </c>
      <c r="I73" s="42"/>
      <c r="J73" s="42"/>
    </row>
    <row r="74" spans="1:10" s="10" customFormat="1" ht="36.75" customHeight="1">
      <c r="A74" s="43" t="s">
        <v>121</v>
      </c>
      <c r="B74" s="62">
        <v>0</v>
      </c>
      <c r="C74" s="63">
        <v>0</v>
      </c>
      <c r="D74" s="63">
        <f t="shared" si="3"/>
        <v>0</v>
      </c>
      <c r="E74" s="64">
        <v>0</v>
      </c>
      <c r="F74" s="25" t="s">
        <v>61</v>
      </c>
      <c r="G74" s="35"/>
      <c r="H74" s="21">
        <v>79</v>
      </c>
      <c r="I74" s="42"/>
      <c r="J74" s="42"/>
    </row>
    <row r="75" spans="1:10" s="10" customFormat="1" ht="16.5" customHeight="1">
      <c r="A75" s="43" t="s">
        <v>122</v>
      </c>
      <c r="B75" s="62">
        <v>0</v>
      </c>
      <c r="C75" s="63">
        <v>0</v>
      </c>
      <c r="D75" s="63">
        <f t="shared" si="3"/>
        <v>0</v>
      </c>
      <c r="E75" s="64">
        <v>0</v>
      </c>
      <c r="F75" s="25" t="s">
        <v>62</v>
      </c>
      <c r="G75" s="35"/>
      <c r="H75" s="21">
        <v>80</v>
      </c>
      <c r="I75" s="42"/>
      <c r="J75" s="42"/>
    </row>
    <row r="76" spans="1:10" s="10" customFormat="1" ht="16.5" customHeight="1">
      <c r="A76" s="43" t="s">
        <v>158</v>
      </c>
      <c r="B76" s="62">
        <v>0</v>
      </c>
      <c r="C76" s="63">
        <v>0</v>
      </c>
      <c r="D76" s="63">
        <f t="shared" si="3"/>
        <v>0</v>
      </c>
      <c r="E76" s="64">
        <v>0</v>
      </c>
      <c r="F76" s="25" t="s">
        <v>155</v>
      </c>
      <c r="G76" s="35"/>
      <c r="H76" s="21">
        <v>81</v>
      </c>
      <c r="I76" s="42"/>
      <c r="J76" s="42"/>
    </row>
    <row r="77" spans="1:10" s="10" customFormat="1" ht="36.75" customHeight="1">
      <c r="A77" s="43" t="s">
        <v>123</v>
      </c>
      <c r="B77" s="62">
        <v>77.2</v>
      </c>
      <c r="C77" s="63">
        <v>0</v>
      </c>
      <c r="D77" s="63">
        <f t="shared" si="3"/>
        <v>77.2</v>
      </c>
      <c r="E77" s="64">
        <v>0</v>
      </c>
      <c r="F77" s="25" t="s">
        <v>63</v>
      </c>
      <c r="G77" s="35"/>
      <c r="H77" s="21">
        <v>82</v>
      </c>
      <c r="I77" s="42"/>
      <c r="J77" s="42"/>
    </row>
    <row r="78" spans="1:10" s="10" customFormat="1" ht="20.25">
      <c r="A78" s="43" t="s">
        <v>124</v>
      </c>
      <c r="B78" s="62">
        <v>0</v>
      </c>
      <c r="C78" s="63">
        <v>0</v>
      </c>
      <c r="D78" s="63">
        <f t="shared" si="3"/>
        <v>0</v>
      </c>
      <c r="E78" s="63">
        <v>0</v>
      </c>
      <c r="F78" s="52" t="s">
        <v>64</v>
      </c>
      <c r="G78" s="20"/>
      <c r="H78" s="21">
        <v>85</v>
      </c>
      <c r="I78" s="42"/>
      <c r="J78" s="42"/>
    </row>
    <row r="79" spans="1:10" s="10" customFormat="1" ht="16.5" customHeight="1">
      <c r="A79" s="43" t="s">
        <v>125</v>
      </c>
      <c r="B79" s="62">
        <v>0</v>
      </c>
      <c r="C79" s="63">
        <v>264.2</v>
      </c>
      <c r="D79" s="63">
        <f t="shared" si="3"/>
        <v>264.2</v>
      </c>
      <c r="E79" s="64">
        <v>0</v>
      </c>
      <c r="F79" s="25" t="s">
        <v>65</v>
      </c>
      <c r="G79" s="35"/>
      <c r="H79" s="21">
        <v>86</v>
      </c>
      <c r="I79" s="42"/>
      <c r="J79" s="42"/>
    </row>
    <row r="80" spans="1:10" s="10" customFormat="1" ht="16.5" customHeight="1">
      <c r="A80" s="43" t="s">
        <v>126</v>
      </c>
      <c r="B80" s="62">
        <v>0</v>
      </c>
      <c r="C80" s="63">
        <v>4.5999999999999996</v>
      </c>
      <c r="D80" s="63">
        <f t="shared" si="3"/>
        <v>4.5999999999999996</v>
      </c>
      <c r="E80" s="64">
        <v>0</v>
      </c>
      <c r="F80" s="25" t="s">
        <v>66</v>
      </c>
      <c r="G80" s="35"/>
      <c r="H80" s="21">
        <v>87</v>
      </c>
      <c r="I80" s="42"/>
      <c r="J80" s="42"/>
    </row>
    <row r="81" spans="1:10" s="10" customFormat="1" ht="16.5" customHeight="1">
      <c r="A81" s="43" t="s">
        <v>127</v>
      </c>
      <c r="B81" s="62">
        <v>0</v>
      </c>
      <c r="C81" s="63">
        <v>36.299999999999997</v>
      </c>
      <c r="D81" s="65">
        <f t="shared" si="3"/>
        <v>36.299999999999997</v>
      </c>
      <c r="E81" s="64">
        <v>0</v>
      </c>
      <c r="F81" s="52" t="s">
        <v>67</v>
      </c>
      <c r="G81" s="35"/>
      <c r="H81" s="21">
        <v>88</v>
      </c>
      <c r="I81" s="42"/>
      <c r="J81" s="42"/>
    </row>
    <row r="82" spans="1:10" s="10" customFormat="1" ht="16.5" customHeight="1">
      <c r="A82" s="45" t="s">
        <v>128</v>
      </c>
      <c r="B82" s="62">
        <v>0</v>
      </c>
      <c r="C82" s="63">
        <v>0</v>
      </c>
      <c r="D82" s="65">
        <f t="shared" si="3"/>
        <v>0</v>
      </c>
      <c r="E82" s="64">
        <v>0</v>
      </c>
      <c r="F82" s="25" t="s">
        <v>68</v>
      </c>
      <c r="G82" s="35"/>
      <c r="H82" s="21">
        <v>90</v>
      </c>
      <c r="I82" s="42"/>
      <c r="J82" s="42"/>
    </row>
    <row r="83" spans="1:10" s="10" customFormat="1" ht="25.5" customHeight="1">
      <c r="A83" s="45" t="s">
        <v>129</v>
      </c>
      <c r="B83" s="63">
        <v>0</v>
      </c>
      <c r="C83" s="63">
        <v>0</v>
      </c>
      <c r="D83" s="65">
        <f t="shared" si="3"/>
        <v>0</v>
      </c>
      <c r="E83" s="64">
        <v>0</v>
      </c>
      <c r="F83" s="25" t="s">
        <v>69</v>
      </c>
      <c r="G83" s="35"/>
      <c r="H83" s="21">
        <v>91</v>
      </c>
      <c r="I83" s="42"/>
      <c r="J83" s="42"/>
    </row>
    <row r="84" spans="1:10" s="10" customFormat="1" ht="24">
      <c r="A84" s="45" t="s">
        <v>130</v>
      </c>
      <c r="B84" s="62">
        <v>0</v>
      </c>
      <c r="C84" s="63">
        <v>0</v>
      </c>
      <c r="D84" s="65">
        <f t="shared" si="3"/>
        <v>0</v>
      </c>
      <c r="E84" s="64">
        <v>0</v>
      </c>
      <c r="F84" s="25" t="s">
        <v>70</v>
      </c>
      <c r="G84" s="35"/>
      <c r="H84" s="21">
        <v>93</v>
      </c>
      <c r="I84" s="42"/>
      <c r="J84" s="42"/>
    </row>
    <row r="85" spans="1:10" s="10" customFormat="1" ht="16.5" customHeight="1">
      <c r="A85" s="45" t="s">
        <v>131</v>
      </c>
      <c r="B85" s="62">
        <v>33.1</v>
      </c>
      <c r="C85" s="63">
        <v>540.4</v>
      </c>
      <c r="D85" s="65">
        <f t="shared" si="3"/>
        <v>573.5</v>
      </c>
      <c r="E85" s="64">
        <v>0</v>
      </c>
      <c r="F85" s="28" t="s">
        <v>71</v>
      </c>
      <c r="G85" s="20"/>
      <c r="H85" s="21">
        <v>94</v>
      </c>
      <c r="I85" s="42"/>
      <c r="J85" s="42"/>
    </row>
    <row r="86" spans="1:10" s="10" customFormat="1" ht="24">
      <c r="A86" s="45" t="s">
        <v>132</v>
      </c>
      <c r="B86" s="62">
        <v>0</v>
      </c>
      <c r="C86" s="63">
        <v>45.2</v>
      </c>
      <c r="D86" s="63">
        <f t="shared" si="3"/>
        <v>45.2</v>
      </c>
      <c r="E86" s="64">
        <v>0</v>
      </c>
      <c r="F86" s="57" t="s">
        <v>72</v>
      </c>
      <c r="G86" s="20"/>
      <c r="H86" s="21">
        <v>95</v>
      </c>
      <c r="I86" s="42"/>
      <c r="J86" s="42"/>
    </row>
    <row r="87" spans="1:10" s="10" customFormat="1" ht="16.5" customHeight="1">
      <c r="A87" s="46" t="s">
        <v>133</v>
      </c>
      <c r="B87" s="66">
        <v>0</v>
      </c>
      <c r="C87" s="67">
        <v>0</v>
      </c>
      <c r="D87" s="67">
        <f t="shared" si="3"/>
        <v>0</v>
      </c>
      <c r="E87" s="68">
        <v>0</v>
      </c>
      <c r="F87" s="29" t="s">
        <v>73</v>
      </c>
      <c r="G87" s="22"/>
      <c r="H87" s="23">
        <v>96</v>
      </c>
      <c r="I87" s="42"/>
      <c r="J87" s="42"/>
    </row>
    <row r="88" spans="1:10" s="10" customFormat="1" ht="27.75" customHeight="1">
      <c r="A88" s="90" t="s">
        <v>175</v>
      </c>
      <c r="B88" s="90"/>
      <c r="C88" s="90"/>
      <c r="D88" s="109" t="s">
        <v>174</v>
      </c>
      <c r="E88" s="110"/>
      <c r="F88" s="110"/>
      <c r="G88" s="110"/>
      <c r="H88" s="110"/>
      <c r="I88" s="42"/>
      <c r="J88" s="42"/>
    </row>
    <row r="89" spans="1:10" s="10" customFormat="1" ht="16.5" customHeight="1">
      <c r="A89" s="48" t="s">
        <v>135</v>
      </c>
      <c r="B89" s="73">
        <v>57894.600000000006</v>
      </c>
      <c r="C89" s="74">
        <v>2669234.3999999994</v>
      </c>
      <c r="D89" s="74">
        <v>2727128.9999999995</v>
      </c>
      <c r="E89" s="75">
        <v>0</v>
      </c>
      <c r="F89" s="54" t="s">
        <v>136</v>
      </c>
      <c r="G89" s="17"/>
      <c r="H89" s="14"/>
      <c r="I89" s="42"/>
      <c r="J89" s="42"/>
    </row>
    <row r="90" spans="1:10" s="10" customFormat="1" ht="16.5" customHeight="1">
      <c r="A90" s="50" t="s">
        <v>137</v>
      </c>
      <c r="B90" s="76">
        <v>119.7</v>
      </c>
      <c r="C90" s="77">
        <v>2908.6</v>
      </c>
      <c r="D90" s="77">
        <v>3028.2999999999997</v>
      </c>
      <c r="E90" s="78">
        <v>298490.2</v>
      </c>
      <c r="F90" s="55" t="s">
        <v>138</v>
      </c>
      <c r="G90" s="17"/>
      <c r="H90" s="14"/>
      <c r="I90" s="42"/>
      <c r="J90" s="42"/>
    </row>
    <row r="91" spans="1:10" s="10" customFormat="1" ht="16.5" customHeight="1">
      <c r="A91" s="30" t="s">
        <v>139</v>
      </c>
      <c r="B91" s="76">
        <v>648</v>
      </c>
      <c r="C91" s="77">
        <v>25385.4</v>
      </c>
      <c r="D91" s="79">
        <v>26033.4</v>
      </c>
      <c r="E91" s="78">
        <v>0</v>
      </c>
      <c r="F91" s="55" t="s">
        <v>140</v>
      </c>
      <c r="G91" s="13"/>
      <c r="H91" s="14"/>
      <c r="I91" s="42"/>
      <c r="J91" s="42"/>
    </row>
    <row r="92" spans="1:10" ht="16.5" customHeight="1">
      <c r="A92" s="30" t="s">
        <v>165</v>
      </c>
      <c r="B92" s="76">
        <v>0</v>
      </c>
      <c r="C92" s="77">
        <v>0</v>
      </c>
      <c r="D92" s="79">
        <v>0</v>
      </c>
      <c r="E92" s="78">
        <v>0</v>
      </c>
      <c r="F92" s="55" t="s">
        <v>143</v>
      </c>
      <c r="G92" s="13"/>
      <c r="H92" s="14"/>
      <c r="I92" s="42"/>
      <c r="J92" s="42"/>
    </row>
    <row r="93" spans="1:10" ht="16.5" customHeight="1">
      <c r="A93" s="30" t="s">
        <v>144</v>
      </c>
      <c r="B93" s="76">
        <v>0</v>
      </c>
      <c r="C93" s="77">
        <v>0</v>
      </c>
      <c r="D93" s="79">
        <v>0</v>
      </c>
      <c r="E93" s="78">
        <v>0</v>
      </c>
      <c r="F93" s="55" t="s">
        <v>145</v>
      </c>
      <c r="G93" s="13"/>
      <c r="H93" s="14"/>
      <c r="I93" s="42"/>
      <c r="J93" s="42"/>
    </row>
    <row r="94" spans="1:10" ht="16.5" customHeight="1">
      <c r="A94" s="31" t="s">
        <v>141</v>
      </c>
      <c r="B94" s="76">
        <v>110.30000000000001</v>
      </c>
      <c r="C94" s="77">
        <v>1544.3</v>
      </c>
      <c r="D94" s="79">
        <v>1654.6</v>
      </c>
      <c r="E94" s="78">
        <v>0</v>
      </c>
      <c r="F94" s="56" t="s">
        <v>142</v>
      </c>
      <c r="G94" s="13"/>
      <c r="H94" s="14"/>
      <c r="I94" s="42"/>
      <c r="J94" s="42"/>
    </row>
    <row r="95" spans="1:10" ht="16.5" customHeight="1">
      <c r="A95" s="51" t="s">
        <v>8</v>
      </c>
      <c r="B95" s="69">
        <v>58772.600000000006</v>
      </c>
      <c r="C95" s="70">
        <v>2699072.6999999993</v>
      </c>
      <c r="D95" s="71">
        <v>2757845.2999999993</v>
      </c>
      <c r="E95" s="72">
        <v>298490.2</v>
      </c>
      <c r="F95" s="16" t="s">
        <v>146</v>
      </c>
      <c r="G95" s="13"/>
      <c r="H95" s="14"/>
      <c r="I95" s="42"/>
      <c r="J95" s="42"/>
    </row>
    <row r="96" spans="1:10" ht="16.5" customHeight="1">
      <c r="B96" s="15"/>
      <c r="C96" s="15"/>
      <c r="D96" s="15"/>
      <c r="E96" s="15"/>
    </row>
    <row r="97" spans="2:5" ht="16.5" customHeight="1">
      <c r="B97" s="11"/>
      <c r="C97" s="11"/>
      <c r="D97" s="11"/>
      <c r="E97" s="11"/>
    </row>
    <row r="98" spans="2:5" ht="18" customHeight="1">
      <c r="B98" s="49"/>
      <c r="C98" s="49"/>
      <c r="D98" s="49"/>
      <c r="E98" s="49"/>
    </row>
    <row r="99" spans="2:5">
      <c r="B99" s="49"/>
      <c r="C99" s="49"/>
      <c r="D99" s="49"/>
      <c r="E99" s="49"/>
    </row>
    <row r="100" spans="2:5">
      <c r="B100" s="49"/>
      <c r="C100" s="49"/>
      <c r="D100" s="49"/>
      <c r="E100" s="49"/>
    </row>
    <row r="101" spans="2:5">
      <c r="B101" s="49"/>
      <c r="C101" s="49"/>
      <c r="D101" s="49"/>
      <c r="E101" s="49"/>
    </row>
    <row r="102" spans="2:5">
      <c r="B102" s="49"/>
      <c r="C102" s="49"/>
      <c r="D102" s="49"/>
      <c r="E102" s="49"/>
    </row>
  </sheetData>
  <mergeCells count="26">
    <mergeCell ref="A88:C88"/>
    <mergeCell ref="D88:H88"/>
    <mergeCell ref="A50:C50"/>
    <mergeCell ref="D50:H50"/>
    <mergeCell ref="A69:C69"/>
    <mergeCell ref="D69:H69"/>
    <mergeCell ref="G33:H33"/>
    <mergeCell ref="A31:A33"/>
    <mergeCell ref="F31:F33"/>
    <mergeCell ref="G31:H32"/>
    <mergeCell ref="F5:F7"/>
    <mergeCell ref="A5:A7"/>
    <mergeCell ref="G5:H6"/>
    <mergeCell ref="G7:H7"/>
    <mergeCell ref="E5:E6"/>
    <mergeCell ref="D31:D32"/>
    <mergeCell ref="E31:E32"/>
    <mergeCell ref="F30:H30"/>
    <mergeCell ref="A28:H28"/>
    <mergeCell ref="A27:H27"/>
    <mergeCell ref="F4:H4"/>
    <mergeCell ref="A1:H1"/>
    <mergeCell ref="A2:H2"/>
    <mergeCell ref="D5:D6"/>
    <mergeCell ref="D26:H26"/>
    <mergeCell ref="A26:C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82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&amp;C&amp;"Times New Roman,Regular"&amp;9
&amp;"Arial,Regular"&amp;P</oddFooter>
  </headerFooter>
  <rowBreaks count="4" manualBreakCount="4">
    <brk id="26" max="8" man="1"/>
    <brk id="50" max="7" man="1"/>
    <brk id="69" max="7" man="1"/>
    <brk id="8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2016-10-20T05:46:47Z</cp:lastPrinted>
  <dcterms:created xsi:type="dcterms:W3CDTF">1999-08-05T10:52:56Z</dcterms:created>
  <dcterms:modified xsi:type="dcterms:W3CDTF">2016-10-20T05:50:39Z</dcterms:modified>
</cp:coreProperties>
</file>